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1.2\2020\13 ЗК - метизная продукция\Приложение 1 ТТ\"/>
    </mc:Choice>
  </mc:AlternateContent>
  <bookViews>
    <workbookView xWindow="0" yWindow="0" windowWidth="28800" windowHeight="12300"/>
  </bookViews>
  <sheets>
    <sheet name="2 ЛОТ" sheetId="2" r:id="rId1"/>
  </sheets>
  <externalReferences>
    <externalReference r:id="rId2"/>
  </externalReferences>
  <definedNames>
    <definedName name="_xlnm.Print_Area" localSheetId="0">'2 ЛОТ'!$A$1:$H$92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2" l="1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 l="1"/>
  <c r="H69" i="2" l="1"/>
  <c r="H71" i="2" s="1"/>
  <c r="H70" i="2" s="1"/>
</calcChain>
</file>

<file path=xl/sharedStrings.xml><?xml version="1.0" encoding="utf-8"?>
<sst xmlns="http://schemas.openxmlformats.org/spreadsheetml/2006/main" count="200" uniqueCount="119">
  <si>
    <t>Наименование продукции (товары / работы / услуги), являющейся предметом закупки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</si>
  <si>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</si>
  <si>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</si>
  <si>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</si>
  <si>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</si>
  <si>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</si>
  <si>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</si>
  <si>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>Кроме того, НДС, руб.</t>
  </si>
  <si>
    <t>шт</t>
  </si>
  <si>
    <t>ИТОГО:</t>
  </si>
  <si>
    <t>Болт</t>
  </si>
  <si>
    <t>Болт с гайкой</t>
  </si>
  <si>
    <t>Болт с шестигранной головкой</t>
  </si>
  <si>
    <t>Гайка оцинкованная</t>
  </si>
  <si>
    <t>Гайка шестигранная</t>
  </si>
  <si>
    <t>Гвоздь строительный</t>
  </si>
  <si>
    <t>Дюбель - гвоздь</t>
  </si>
  <si>
    <t>Дюбель-гвоздь 8*100мм</t>
  </si>
  <si>
    <t>Саморез (прессшайба) 4,2*16 мм</t>
  </si>
  <si>
    <t>Саморез 4,2х19 (п/сфера с пресс шайбой)</t>
  </si>
  <si>
    <t>Саморез кровельный 5,5х38 мм (100 шт)</t>
  </si>
  <si>
    <t>Саморез оцинкованный с пресс - шайбой</t>
  </si>
  <si>
    <t>Саморез по дереву ДФ</t>
  </si>
  <si>
    <t>Сетка стальная "Рабица"</t>
  </si>
  <si>
    <t>Шайба гроверная М10 мм</t>
  </si>
  <si>
    <t>Шайба гроверная М12 мм</t>
  </si>
  <si>
    <t>Шайба плоская д-10 мм, ГОСТ 11371</t>
  </si>
  <si>
    <t>Шайба плоская д-12 мм, ГОСТ 11371</t>
  </si>
  <si>
    <t>Шайба плоская д-14 мм, ГОСТ 11371</t>
  </si>
  <si>
    <t>Шайба плоская д-16 мм, ГОСТ 11371</t>
  </si>
  <si>
    <t>Шайба плоская оцинкованная д-22 мм ГОСТ 6958-70</t>
  </si>
  <si>
    <t>Шайба пружинная д-10 мм, ГОСТ 6402</t>
  </si>
  <si>
    <t>Шайба пружинная д-12 мм, ГОСТ 6402</t>
  </si>
  <si>
    <t>Шайба пружинная д-14 мм, ГОСТ 6402</t>
  </si>
  <si>
    <t>Шайба пружинная д-16 мм, ГОСТ 6402</t>
  </si>
  <si>
    <t>Штырь верхушечный д-20 мм, ШВ-22-2</t>
  </si>
  <si>
    <t>Штырь Ш-22-200 (Гайка + шайба)</t>
  </si>
  <si>
    <t>Шуруп по гипсокартону DWL SC</t>
  </si>
  <si>
    <r>
      <rPr>
        <b/>
        <u/>
        <sz val="11"/>
        <rFont val="Times New Roman"/>
        <family val="1"/>
        <charset val="204"/>
      </rPr>
      <t xml:space="preserve">1.1.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</si>
  <si>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М12х50 мм ГОСТ 7798</t>
  </si>
  <si>
    <t>М 10х40 мм ГОСТ 7805</t>
  </si>
  <si>
    <t>М 14х70 ГОСТ 7805</t>
  </si>
  <si>
    <t>М 16х70 мм ГОСТ 7805</t>
  </si>
  <si>
    <t>М12х60 мм ГОСТ 7805</t>
  </si>
  <si>
    <t>М10х50 мм ГОСТ 7805</t>
  </si>
  <si>
    <t>М12х50 мм ГОСТ 7805</t>
  </si>
  <si>
    <t>М 10х45 мм ГОСТ 7798</t>
  </si>
  <si>
    <t>М 20 мм ГОСТ 5915</t>
  </si>
  <si>
    <t>М18 мм ГОСТ 5915</t>
  </si>
  <si>
    <t>М 10 мм ГОСТ 5915</t>
  </si>
  <si>
    <t>М 12 мм ГОСТ 5915</t>
  </si>
  <si>
    <t>М 36 мм ГОСТ 5915</t>
  </si>
  <si>
    <t>М 42 мм ГОСТ 5915</t>
  </si>
  <si>
    <t>П 1,4х32 мм ГОСТ 4028</t>
  </si>
  <si>
    <t>П 1,6х40 мм ГОСТ 4028</t>
  </si>
  <si>
    <t>П 2,5х50 мм ГОСТ 4028</t>
  </si>
  <si>
    <t>П 2,5х60 мм ГОСТ 4028</t>
  </si>
  <si>
    <t>П 2х40мм ГОСТ 4028</t>
  </si>
  <si>
    <t>П 2х50 мм ГОСТ 4028</t>
  </si>
  <si>
    <t>П 3х70 мм ГОСТ 4028</t>
  </si>
  <si>
    <t>П 3х80 мм ГОСТ 4028</t>
  </si>
  <si>
    <t>П 4х100 мм ГОСТ 4028</t>
  </si>
  <si>
    <t>П 4х120 мм ГОСТ 4028</t>
  </si>
  <si>
    <t>П 5х150 мм ГОСТ 4028</t>
  </si>
  <si>
    <t>6*60</t>
  </si>
  <si>
    <t>8*100мм</t>
  </si>
  <si>
    <t>4,2*16 мм</t>
  </si>
  <si>
    <t>4,2х19 (п/сфера с пресс шайбой)</t>
  </si>
  <si>
    <t>5,5х38 мм (100 шт)</t>
  </si>
  <si>
    <t>4,2*25 мм (100шт)</t>
  </si>
  <si>
    <t>3,5х16мм (1000шт)</t>
  </si>
  <si>
    <t>3,5х19 мм (1000 шт)</t>
  </si>
  <si>
    <t>3,5х25 мм (1000 шт)</t>
  </si>
  <si>
    <t>3,5х32 мм (100 шт)</t>
  </si>
  <si>
    <t>3,5х51 мм (1000 шт)</t>
  </si>
  <si>
    <t>4,2х89 мм (100 шт)</t>
  </si>
  <si>
    <t>40*40*3,0 мм</t>
  </si>
  <si>
    <t>М10 мм</t>
  </si>
  <si>
    <t>М12 мм</t>
  </si>
  <si>
    <t>д-10 мм, ГОСТ 11371</t>
  </si>
  <si>
    <t>д-12 мм, ГОСТ 11371</t>
  </si>
  <si>
    <t>д-14 мм, ГОСТ 11371</t>
  </si>
  <si>
    <t>д-16 мм, ГОСТ 11371</t>
  </si>
  <si>
    <t>д-22 мм ГОСТ 6958-70</t>
  </si>
  <si>
    <t>д-10 мм, ГОСТ 6402</t>
  </si>
  <si>
    <t>д-12 мм, ГОСТ 6402</t>
  </si>
  <si>
    <t>д-14 мм, ГОСТ 6402</t>
  </si>
  <si>
    <t>д-16 мм, ГОСТ 6402</t>
  </si>
  <si>
    <t>М 18х400 мм ГОСТ 22042</t>
  </si>
  <si>
    <t>М 18х550 мм ГОСТ 22042</t>
  </si>
  <si>
    <t>М 20х260 мм ГОСТ 22042</t>
  </si>
  <si>
    <t>М 20х350 мм ГОСТ 22042</t>
  </si>
  <si>
    <t>М 20х400 мм ГОСТ 22042</t>
  </si>
  <si>
    <t>М 20х450 мм ГОСТ 22042</t>
  </si>
  <si>
    <t>М 20х500 мм ГОСТ 22042</t>
  </si>
  <si>
    <t>М 20х550 мм ГОСТ 22042</t>
  </si>
  <si>
    <t>М 20х600 мм ГОСТ 22042</t>
  </si>
  <si>
    <t>М 20х650 мм ГОСТ 22042</t>
  </si>
  <si>
    <t>М 20х750 мм ГОСТ 22042</t>
  </si>
  <si>
    <t>д-20 мм, ШВ-22-2</t>
  </si>
  <si>
    <t>Ш-22-200 (Гайка + шайба)</t>
  </si>
  <si>
    <t>3,5х32 мм (1000 шт)</t>
  </si>
  <si>
    <t>кг</t>
  </si>
  <si>
    <t>упак</t>
  </si>
  <si>
    <t>м2</t>
  </si>
  <si>
    <t xml:space="preserve">Шпилька оцинкованная М 18х400 мм </t>
  </si>
  <si>
    <t xml:space="preserve">Шпилька оцинкованная М 18х550 мм </t>
  </si>
  <si>
    <t xml:space="preserve">Шпилька оцинкованная М 20х260 мм </t>
  </si>
  <si>
    <t xml:space="preserve">Шпилька оцинкованная М 20х350 мм </t>
  </si>
  <si>
    <t xml:space="preserve">Шпилька оцинкованная М 20х400 мм </t>
  </si>
  <si>
    <t xml:space="preserve">Шпилька оцинкованная М 20х450 мм </t>
  </si>
  <si>
    <t xml:space="preserve">Шпилька оцинкованная М 20х500 мм </t>
  </si>
  <si>
    <t xml:space="preserve">Шпилька оцинкованная М 20х550 мм </t>
  </si>
  <si>
    <t xml:space="preserve">Шпилька оцинкованная М 20х600 мм </t>
  </si>
  <si>
    <t xml:space="preserve">Шпилька оцинкованная М 20х650 мм </t>
  </si>
  <si>
    <t xml:space="preserve">Шпилька оцинкованная М 20х750 мм </t>
  </si>
  <si>
    <t xml:space="preserve">Болт с гайкой М10х50 мм </t>
  </si>
  <si>
    <t xml:space="preserve">Болт с гайкой М12х50 мм </t>
  </si>
  <si>
    <t>Приложение №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</si>
</sst>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4" fontId="3" fillId="2" borderId="11" xfId="0" applyNumberFormat="1" applyFont="1" applyFill="1" applyBorder="1" applyAlignment="1" applyProtection="1">
      <alignment horizontal="right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4" fontId="3" fillId="2" borderId="11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4" fontId="5" fillId="0" borderId="9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4" fontId="5" fillId="0" borderId="8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center" vertical="top" wrapText="1"/>
      <protection locked="0"/>
    </xf>
    <xf numFmtId="4" fontId="4" fillId="0" borderId="12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 wrapText="1"/>
      <protection locked="0"/>
    </xf>
    <xf numFmtId="4" fontId="5" fillId="0" borderId="21" xfId="0" applyNumberFormat="1" applyFont="1" applyFill="1" applyBorder="1" applyAlignment="1" applyProtection="1">
      <alignment horizontal="center" vertical="top" wrapText="1"/>
      <protection locked="0"/>
    </xf>
    <xf numFmtId="4" fontId="7" fillId="2" borderId="11" xfId="0" applyNumberFormat="1" applyFont="1" applyFill="1" applyBorder="1" applyAlignment="1" applyProtection="1">
      <alignment horizontal="right" vertical="top" wrapText="1"/>
    </xf>
    <xf numFmtId="0" fontId="8" fillId="0" borderId="0" xfId="0" applyFont="1"/>
    <xf numFmtId="1" fontId="5" fillId="0" borderId="10" xfId="0" applyNumberFormat="1" applyFont="1" applyFill="1" applyBorder="1" applyAlignment="1" applyProtection="1">
      <alignment horizontal="center" vertical="top" wrapText="1"/>
    </xf>
    <xf numFmtId="1" fontId="3" fillId="2" borderId="11" xfId="0" applyNumberFormat="1" applyFont="1" applyFill="1" applyBorder="1" applyAlignment="1" applyProtection="1">
      <alignment horizontal="right" vertical="top" wrapText="1"/>
    </xf>
    <xf numFmtId="1" fontId="0" fillId="0" borderId="0" xfId="0" applyNumberFormat="1"/>
    <xf numFmtId="0" fontId="4" fillId="0" borderId="14" xfId="0" applyFont="1" applyFill="1" applyBorder="1" applyAlignment="1">
      <alignment horizontal="center" vertical="top"/>
    </xf>
    <xf numFmtId="4" fontId="4" fillId="0" borderId="15" xfId="0" applyNumberFormat="1" applyFont="1" applyFill="1" applyBorder="1" applyAlignment="1" applyProtection="1">
      <alignment horizontal="center" vertical="top" wrapText="1"/>
    </xf>
    <xf numFmtId="4" fontId="4" fillId="0" borderId="16" xfId="0" applyNumberFormat="1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49" fontId="5" fillId="0" borderId="20" xfId="0" applyNumberFormat="1" applyFont="1" applyFill="1" applyBorder="1" applyAlignment="1" applyProtection="1">
      <alignment vertical="top" wrapText="1"/>
      <protection locked="0"/>
    </xf>
    <xf numFmtId="49" fontId="5" fillId="0" borderId="20" xfId="0" applyNumberFormat="1" applyFont="1" applyFill="1" applyBorder="1" applyAlignment="1" applyProtection="1">
      <alignment horizontal="left" vertical="top" wrapText="1"/>
      <protection locked="0"/>
    </xf>
    <xf numFmtId="1" fontId="5" fillId="0" borderId="21" xfId="0" applyNumberFormat="1" applyFont="1" applyFill="1" applyBorder="1" applyAlignment="1" applyProtection="1">
      <alignment horizontal="center" vertical="top" wrapText="1"/>
      <protection locked="0"/>
    </xf>
    <xf numFmtId="4" fontId="5" fillId="0" borderId="22" xfId="0" applyNumberFormat="1" applyFont="1" applyFill="1" applyBorder="1" applyAlignment="1" applyProtection="1">
      <alignment horizontal="center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center" vertical="top"/>
    </xf>
    <xf numFmtId="1" fontId="10" fillId="0" borderId="24" xfId="0" applyNumberFormat="1" applyFont="1" applyBorder="1" applyAlignment="1">
      <alignment horizontal="center" vertical="top"/>
    </xf>
    <xf numFmtId="3" fontId="10" fillId="0" borderId="24" xfId="0" applyNumberFormat="1" applyFont="1" applyBorder="1" applyAlignment="1">
      <alignment horizontal="center" vertical="top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1" fontId="1" fillId="3" borderId="27" xfId="0" applyNumberFormat="1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5" fillId="0" borderId="7" xfId="0" applyNumberFormat="1" applyFont="1" applyFill="1" applyBorder="1" applyAlignment="1" applyProtection="1">
      <alignment horizontal="right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3"/>
  <sheetViews>
    <sheetView tabSelected="1" view="pageBreakPreview" zoomScale="85" zoomScaleNormal="85" zoomScaleSheetLayoutView="85" workbookViewId="0">
      <selection activeCell="B2" sqref="B2:H2"/>
    </sheetView>
  </sheetViews>
  <sheetFormatPr defaultRowHeight="15" x14ac:dyDescent="0.25"/>
  <cols>
    <col min="1" max="1" width="4.5703125" customWidth="1"/>
    <col min="2" max="2" width="9.140625" customWidth="1"/>
    <col min="3" max="3" width="40.140625" style="8" customWidth="1"/>
    <col min="4" max="4" width="25" customWidth="1"/>
    <col min="5" max="5" width="7.140625" customWidth="1"/>
    <col min="6" max="6" width="17.140625" style="22" customWidth="1"/>
    <col min="7" max="7" width="14" style="25" customWidth="1"/>
    <col min="8" max="8" width="22.85546875" customWidth="1"/>
  </cols>
  <sheetData>
    <row r="2" spans="1:10" ht="20.25" x14ac:dyDescent="0.25">
      <c r="B2" s="52" t="s">
        <v>118</v>
      </c>
      <c r="C2" s="52"/>
      <c r="D2" s="52"/>
      <c r="E2" s="52"/>
      <c r="F2" s="52"/>
      <c r="G2" s="52"/>
      <c r="H2" s="52"/>
    </row>
    <row r="3" spans="1:10" ht="15.75" thickBot="1" x14ac:dyDescent="0.3"/>
    <row r="4" spans="1:10" ht="39" thickBot="1" x14ac:dyDescent="0.3">
      <c r="B4" s="38" t="s">
        <v>1</v>
      </c>
      <c r="C4" s="39" t="s">
        <v>0</v>
      </c>
      <c r="D4" s="40"/>
      <c r="E4" s="40" t="s">
        <v>4</v>
      </c>
      <c r="F4" s="41" t="s">
        <v>5</v>
      </c>
      <c r="G4" s="42" t="s">
        <v>2</v>
      </c>
      <c r="H4" s="43" t="s">
        <v>6</v>
      </c>
      <c r="I4" s="1"/>
      <c r="J4" s="1"/>
    </row>
    <row r="5" spans="1:10" s="15" customFormat="1" ht="38.25" customHeight="1" x14ac:dyDescent="0.25">
      <c r="A5" s="12"/>
      <c r="B5" s="49" t="s">
        <v>38</v>
      </c>
      <c r="C5" s="50"/>
      <c r="D5" s="50"/>
      <c r="E5" s="50"/>
      <c r="F5" s="50"/>
      <c r="G5" s="50"/>
      <c r="H5" s="51"/>
      <c r="I5" s="14"/>
      <c r="J5" s="14"/>
    </row>
    <row r="6" spans="1:10" s="11" customFormat="1" x14ac:dyDescent="0.25">
      <c r="A6" s="9"/>
      <c r="B6" s="26">
        <v>1</v>
      </c>
      <c r="C6" s="34" t="s">
        <v>10</v>
      </c>
      <c r="D6" s="34" t="s">
        <v>39</v>
      </c>
      <c r="E6" s="35" t="s">
        <v>102</v>
      </c>
      <c r="F6" s="18">
        <v>83.716666666666669</v>
      </c>
      <c r="G6" s="36">
        <v>1</v>
      </c>
      <c r="H6" s="28">
        <f t="shared" ref="H6:H11" si="0">F6*G6</f>
        <v>83.716666666666669</v>
      </c>
      <c r="I6" s="10"/>
      <c r="J6" s="10"/>
    </row>
    <row r="7" spans="1:10" s="11" customFormat="1" ht="17.25" customHeight="1" x14ac:dyDescent="0.25">
      <c r="A7" s="9"/>
      <c r="B7" s="26">
        <v>2</v>
      </c>
      <c r="C7" s="34" t="s">
        <v>11</v>
      </c>
      <c r="D7" s="34" t="s">
        <v>40</v>
      </c>
      <c r="E7" s="35" t="s">
        <v>102</v>
      </c>
      <c r="F7" s="17">
        <v>170.10833333333335</v>
      </c>
      <c r="G7" s="36">
        <v>47</v>
      </c>
      <c r="H7" s="28">
        <f t="shared" si="0"/>
        <v>7995.0916666666672</v>
      </c>
      <c r="I7" s="10"/>
      <c r="J7" s="10"/>
    </row>
    <row r="8" spans="1:10" s="11" customFormat="1" ht="17.25" customHeight="1" x14ac:dyDescent="0.25">
      <c r="A8" s="9"/>
      <c r="B8" s="26">
        <v>3</v>
      </c>
      <c r="C8" s="34" t="s">
        <v>11</v>
      </c>
      <c r="D8" s="34" t="s">
        <v>41</v>
      </c>
      <c r="E8" s="35" t="s">
        <v>102</v>
      </c>
      <c r="F8" s="17">
        <v>366.66666666666669</v>
      </c>
      <c r="G8" s="36">
        <v>94</v>
      </c>
      <c r="H8" s="28">
        <f t="shared" si="0"/>
        <v>34466.666666666672</v>
      </c>
      <c r="I8" s="10"/>
      <c r="J8" s="10"/>
    </row>
    <row r="9" spans="1:10" s="11" customFormat="1" ht="17.25" customHeight="1" x14ac:dyDescent="0.25">
      <c r="A9" s="9"/>
      <c r="B9" s="26">
        <v>4</v>
      </c>
      <c r="C9" s="34" t="s">
        <v>11</v>
      </c>
      <c r="D9" s="34" t="s">
        <v>42</v>
      </c>
      <c r="E9" s="35" t="s">
        <v>102</v>
      </c>
      <c r="F9" s="17">
        <v>154.96666666666667</v>
      </c>
      <c r="G9" s="36">
        <v>60</v>
      </c>
      <c r="H9" s="28">
        <f t="shared" si="0"/>
        <v>9298</v>
      </c>
      <c r="I9" s="10"/>
      <c r="J9" s="10"/>
    </row>
    <row r="10" spans="1:10" s="11" customFormat="1" ht="17.25" customHeight="1" x14ac:dyDescent="0.25">
      <c r="A10" s="9"/>
      <c r="B10" s="26">
        <v>5</v>
      </c>
      <c r="C10" s="34" t="s">
        <v>11</v>
      </c>
      <c r="D10" s="34" t="s">
        <v>43</v>
      </c>
      <c r="E10" s="35" t="s">
        <v>102</v>
      </c>
      <c r="F10" s="17">
        <v>153.28333333333333</v>
      </c>
      <c r="G10" s="36">
        <v>75</v>
      </c>
      <c r="H10" s="28">
        <f t="shared" si="0"/>
        <v>11496.25</v>
      </c>
      <c r="I10" s="10"/>
      <c r="J10" s="10"/>
    </row>
    <row r="11" spans="1:10" s="11" customFormat="1" ht="17.25" customHeight="1" x14ac:dyDescent="0.25">
      <c r="A11" s="9"/>
      <c r="B11" s="26">
        <v>6</v>
      </c>
      <c r="C11" s="34" t="s">
        <v>116</v>
      </c>
      <c r="D11" s="34" t="s">
        <v>44</v>
      </c>
      <c r="E11" s="35" t="s">
        <v>102</v>
      </c>
      <c r="F11" s="17">
        <v>177.10833333333335</v>
      </c>
      <c r="G11" s="36">
        <v>18</v>
      </c>
      <c r="H11" s="28">
        <f t="shared" si="0"/>
        <v>3187.9500000000003</v>
      </c>
      <c r="I11" s="10"/>
      <c r="J11" s="10"/>
    </row>
    <row r="12" spans="1:10" s="11" customFormat="1" ht="17.25" customHeight="1" x14ac:dyDescent="0.25">
      <c r="A12" s="9"/>
      <c r="B12" s="26">
        <v>7</v>
      </c>
      <c r="C12" s="34" t="s">
        <v>117</v>
      </c>
      <c r="D12" s="34" t="s">
        <v>45</v>
      </c>
      <c r="E12" s="35" t="s">
        <v>102</v>
      </c>
      <c r="F12" s="17">
        <v>177.10833333333335</v>
      </c>
      <c r="G12" s="36">
        <v>29</v>
      </c>
      <c r="H12" s="28">
        <f>F12*G12</f>
        <v>5136.1416666666673</v>
      </c>
      <c r="I12" s="10"/>
      <c r="J12" s="10"/>
    </row>
    <row r="13" spans="1:10" s="11" customFormat="1" ht="17.25" customHeight="1" x14ac:dyDescent="0.25">
      <c r="A13" s="9"/>
      <c r="B13" s="26">
        <v>8</v>
      </c>
      <c r="C13" s="34" t="s">
        <v>12</v>
      </c>
      <c r="D13" s="34" t="s">
        <v>46</v>
      </c>
      <c r="E13" s="35" t="s">
        <v>102</v>
      </c>
      <c r="F13" s="17">
        <v>220</v>
      </c>
      <c r="G13" s="36">
        <v>1</v>
      </c>
      <c r="H13" s="28">
        <f t="shared" ref="H13:H25" si="1">F13*G13</f>
        <v>220</v>
      </c>
      <c r="I13" s="10"/>
      <c r="J13" s="10"/>
    </row>
    <row r="14" spans="1:10" s="11" customFormat="1" ht="17.25" customHeight="1" x14ac:dyDescent="0.25">
      <c r="A14" s="9"/>
      <c r="B14" s="26">
        <v>9</v>
      </c>
      <c r="C14" s="34" t="s">
        <v>13</v>
      </c>
      <c r="D14" s="34" t="s">
        <v>47</v>
      </c>
      <c r="E14" s="35" t="s">
        <v>102</v>
      </c>
      <c r="F14" s="17">
        <v>165.83333333333334</v>
      </c>
      <c r="G14" s="36">
        <v>643</v>
      </c>
      <c r="H14" s="28">
        <f t="shared" si="1"/>
        <v>106630.83333333334</v>
      </c>
      <c r="I14" s="10"/>
      <c r="J14" s="10"/>
    </row>
    <row r="15" spans="1:10" s="11" customFormat="1" ht="17.25" customHeight="1" x14ac:dyDescent="0.25">
      <c r="A15" s="9"/>
      <c r="B15" s="26">
        <v>10</v>
      </c>
      <c r="C15" s="34" t="s">
        <v>13</v>
      </c>
      <c r="D15" s="34" t="s">
        <v>48</v>
      </c>
      <c r="E15" s="35" t="s">
        <v>102</v>
      </c>
      <c r="F15" s="17">
        <v>149.58333333333334</v>
      </c>
      <c r="G15" s="36">
        <v>52</v>
      </c>
      <c r="H15" s="28">
        <f t="shared" si="1"/>
        <v>7778.3333333333339</v>
      </c>
      <c r="I15" s="10"/>
      <c r="J15" s="10"/>
    </row>
    <row r="16" spans="1:10" s="11" customFormat="1" x14ac:dyDescent="0.25">
      <c r="A16" s="9"/>
      <c r="B16" s="26">
        <v>11</v>
      </c>
      <c r="C16" s="34" t="s">
        <v>14</v>
      </c>
      <c r="D16" s="34" t="s">
        <v>49</v>
      </c>
      <c r="E16" s="35" t="s">
        <v>102</v>
      </c>
      <c r="F16" s="17">
        <v>143.85833333333335</v>
      </c>
      <c r="G16" s="36">
        <v>1</v>
      </c>
      <c r="H16" s="28">
        <f t="shared" si="1"/>
        <v>143.85833333333335</v>
      </c>
      <c r="I16" s="10"/>
      <c r="J16" s="10"/>
    </row>
    <row r="17" spans="1:10" s="11" customFormat="1" ht="18.75" customHeight="1" x14ac:dyDescent="0.25">
      <c r="A17" s="9"/>
      <c r="B17" s="26">
        <v>12</v>
      </c>
      <c r="C17" s="34" t="s">
        <v>14</v>
      </c>
      <c r="D17" s="34" t="s">
        <v>50</v>
      </c>
      <c r="E17" s="35" t="s">
        <v>102</v>
      </c>
      <c r="F17" s="17">
        <v>238.17500000000001</v>
      </c>
      <c r="G17" s="36">
        <v>1</v>
      </c>
      <c r="H17" s="28">
        <f t="shared" si="1"/>
        <v>238.17500000000001</v>
      </c>
      <c r="I17" s="10"/>
      <c r="J17" s="10"/>
    </row>
    <row r="18" spans="1:10" s="11" customFormat="1" ht="18.75" customHeight="1" x14ac:dyDescent="0.25">
      <c r="A18" s="9"/>
      <c r="B18" s="26">
        <v>13</v>
      </c>
      <c r="C18" s="34" t="s">
        <v>14</v>
      </c>
      <c r="D18" s="34" t="s">
        <v>51</v>
      </c>
      <c r="E18" s="35" t="s">
        <v>102</v>
      </c>
      <c r="F18" s="17">
        <v>178.75</v>
      </c>
      <c r="G18" s="36">
        <v>24</v>
      </c>
      <c r="H18" s="28">
        <f t="shared" si="1"/>
        <v>4290</v>
      </c>
      <c r="I18" s="10"/>
      <c r="J18" s="10"/>
    </row>
    <row r="19" spans="1:10" s="11" customFormat="1" x14ac:dyDescent="0.25">
      <c r="A19" s="9"/>
      <c r="B19" s="26">
        <v>14</v>
      </c>
      <c r="C19" s="34" t="s">
        <v>14</v>
      </c>
      <c r="D19" s="34" t="s">
        <v>52</v>
      </c>
      <c r="E19" s="35" t="s">
        <v>102</v>
      </c>
      <c r="F19" s="17">
        <v>171.98333333333335</v>
      </c>
      <c r="G19" s="36">
        <v>24</v>
      </c>
      <c r="H19" s="28">
        <f t="shared" si="1"/>
        <v>4127.6000000000004</v>
      </c>
      <c r="I19" s="10"/>
      <c r="J19" s="10"/>
    </row>
    <row r="20" spans="1:10" s="11" customFormat="1" x14ac:dyDescent="0.25">
      <c r="A20" s="9"/>
      <c r="B20" s="26">
        <v>15</v>
      </c>
      <c r="C20" s="34" t="s">
        <v>15</v>
      </c>
      <c r="D20" s="34" t="s">
        <v>53</v>
      </c>
      <c r="E20" s="35" t="s">
        <v>102</v>
      </c>
      <c r="F20" s="17">
        <v>99.99166666666666</v>
      </c>
      <c r="G20" s="36">
        <v>8</v>
      </c>
      <c r="H20" s="28">
        <f t="shared" si="1"/>
        <v>799.93333333333328</v>
      </c>
      <c r="I20" s="10"/>
      <c r="J20" s="10"/>
    </row>
    <row r="21" spans="1:10" s="11" customFormat="1" x14ac:dyDescent="0.25">
      <c r="A21" s="9"/>
      <c r="B21" s="26">
        <v>16</v>
      </c>
      <c r="C21" s="34" t="s">
        <v>15</v>
      </c>
      <c r="D21" s="34" t="s">
        <v>54</v>
      </c>
      <c r="E21" s="35" t="s">
        <v>102</v>
      </c>
      <c r="F21" s="17">
        <v>34.891666666666666</v>
      </c>
      <c r="G21" s="36">
        <v>7</v>
      </c>
      <c r="H21" s="28">
        <f t="shared" si="1"/>
        <v>244.24166666666667</v>
      </c>
      <c r="I21" s="10"/>
      <c r="J21" s="10"/>
    </row>
    <row r="22" spans="1:10" s="11" customFormat="1" x14ac:dyDescent="0.25">
      <c r="A22" s="9"/>
      <c r="B22" s="26">
        <v>17</v>
      </c>
      <c r="C22" s="34" t="s">
        <v>15</v>
      </c>
      <c r="D22" s="34" t="s">
        <v>55</v>
      </c>
      <c r="E22" s="35" t="s">
        <v>102</v>
      </c>
      <c r="F22" s="17">
        <v>86.533333333333346</v>
      </c>
      <c r="G22" s="36">
        <v>3</v>
      </c>
      <c r="H22" s="28">
        <f t="shared" si="1"/>
        <v>259.60000000000002</v>
      </c>
      <c r="I22" s="10"/>
      <c r="J22" s="10"/>
    </row>
    <row r="23" spans="1:10" s="11" customFormat="1" ht="18.75" customHeight="1" x14ac:dyDescent="0.25">
      <c r="A23" s="9"/>
      <c r="B23" s="26">
        <v>18</v>
      </c>
      <c r="C23" s="34" t="s">
        <v>15</v>
      </c>
      <c r="D23" s="34" t="s">
        <v>56</v>
      </c>
      <c r="E23" s="35" t="s">
        <v>102</v>
      </c>
      <c r="F23" s="17">
        <v>86.533333333333346</v>
      </c>
      <c r="G23" s="36">
        <v>25</v>
      </c>
      <c r="H23" s="28">
        <f t="shared" si="1"/>
        <v>2163.3333333333335</v>
      </c>
      <c r="I23" s="10"/>
      <c r="J23" s="10"/>
    </row>
    <row r="24" spans="1:10" s="11" customFormat="1" ht="18.75" customHeight="1" x14ac:dyDescent="0.25">
      <c r="A24" s="9"/>
      <c r="B24" s="26">
        <v>19</v>
      </c>
      <c r="C24" s="34" t="s">
        <v>15</v>
      </c>
      <c r="D24" s="34" t="s">
        <v>57</v>
      </c>
      <c r="E24" s="35" t="s">
        <v>102</v>
      </c>
      <c r="F24" s="17">
        <v>71.76666666666668</v>
      </c>
      <c r="G24" s="36">
        <v>1</v>
      </c>
      <c r="H24" s="28">
        <f t="shared" si="1"/>
        <v>71.76666666666668</v>
      </c>
      <c r="I24" s="10"/>
      <c r="J24" s="10"/>
    </row>
    <row r="25" spans="1:10" s="11" customFormat="1" ht="18.75" customHeight="1" x14ac:dyDescent="0.25">
      <c r="A25" s="9"/>
      <c r="B25" s="26">
        <v>20</v>
      </c>
      <c r="C25" s="34" t="s">
        <v>15</v>
      </c>
      <c r="D25" s="34" t="s">
        <v>58</v>
      </c>
      <c r="E25" s="35" t="s">
        <v>102</v>
      </c>
      <c r="F25" s="17">
        <v>86.533333333333346</v>
      </c>
      <c r="G25" s="36">
        <v>7</v>
      </c>
      <c r="H25" s="28">
        <f t="shared" si="1"/>
        <v>605.73333333333346</v>
      </c>
      <c r="I25" s="10"/>
      <c r="J25" s="10"/>
    </row>
    <row r="26" spans="1:10" s="11" customFormat="1" ht="18.75" customHeight="1" x14ac:dyDescent="0.25">
      <c r="A26" s="9"/>
      <c r="B26" s="26">
        <v>21</v>
      </c>
      <c r="C26" s="34" t="s">
        <v>15</v>
      </c>
      <c r="D26" s="34" t="s">
        <v>59</v>
      </c>
      <c r="E26" s="35" t="s">
        <v>102</v>
      </c>
      <c r="F26" s="19">
        <v>86.533333333333346</v>
      </c>
      <c r="G26" s="36">
        <v>26</v>
      </c>
      <c r="H26" s="27">
        <f>F26*G26</f>
        <v>2249.8666666666668</v>
      </c>
      <c r="I26" s="10"/>
      <c r="J26" s="10"/>
    </row>
    <row r="27" spans="1:10" s="11" customFormat="1" x14ac:dyDescent="0.25">
      <c r="A27" s="9"/>
      <c r="B27" s="26">
        <v>22</v>
      </c>
      <c r="C27" s="34" t="s">
        <v>15</v>
      </c>
      <c r="D27" s="34" t="s">
        <v>60</v>
      </c>
      <c r="E27" s="35" t="s">
        <v>102</v>
      </c>
      <c r="F27" s="17">
        <v>106.33333333333333</v>
      </c>
      <c r="G27" s="36">
        <v>10</v>
      </c>
      <c r="H27" s="28">
        <f t="shared" ref="H27:H55" si="2">F27*G27</f>
        <v>1063.3333333333333</v>
      </c>
      <c r="I27" s="10"/>
      <c r="J27" s="10"/>
    </row>
    <row r="28" spans="1:10" s="11" customFormat="1" ht="20.25" customHeight="1" x14ac:dyDescent="0.25">
      <c r="A28" s="9"/>
      <c r="B28" s="26">
        <v>23</v>
      </c>
      <c r="C28" s="34" t="s">
        <v>15</v>
      </c>
      <c r="D28" s="34" t="s">
        <v>61</v>
      </c>
      <c r="E28" s="35" t="s">
        <v>102</v>
      </c>
      <c r="F28" s="17">
        <v>97.35</v>
      </c>
      <c r="G28" s="36">
        <v>42</v>
      </c>
      <c r="H28" s="28">
        <f t="shared" ref="H28:H32" si="3">F28*G28</f>
        <v>4088.7</v>
      </c>
      <c r="I28" s="10"/>
      <c r="J28" s="10"/>
    </row>
    <row r="29" spans="1:10" s="11" customFormat="1" ht="20.25" customHeight="1" x14ac:dyDescent="0.25">
      <c r="A29" s="9"/>
      <c r="B29" s="26">
        <v>24</v>
      </c>
      <c r="C29" s="34" t="s">
        <v>15</v>
      </c>
      <c r="D29" s="34" t="s">
        <v>62</v>
      </c>
      <c r="E29" s="35" t="s">
        <v>102</v>
      </c>
      <c r="F29" s="17">
        <v>90.750000000000014</v>
      </c>
      <c r="G29" s="36">
        <v>10</v>
      </c>
      <c r="H29" s="28">
        <f t="shared" si="3"/>
        <v>907.50000000000011</v>
      </c>
      <c r="I29" s="10"/>
      <c r="J29" s="10"/>
    </row>
    <row r="30" spans="1:10" s="11" customFormat="1" ht="20.25" customHeight="1" x14ac:dyDescent="0.25">
      <c r="A30" s="9"/>
      <c r="B30" s="26">
        <v>25</v>
      </c>
      <c r="C30" s="34" t="s">
        <v>15</v>
      </c>
      <c r="D30" s="34" t="s">
        <v>63</v>
      </c>
      <c r="E30" s="35" t="s">
        <v>102</v>
      </c>
      <c r="F30" s="17">
        <v>86.533333333333346</v>
      </c>
      <c r="G30" s="36">
        <v>15</v>
      </c>
      <c r="H30" s="28">
        <f t="shared" si="3"/>
        <v>1298.0000000000002</v>
      </c>
      <c r="I30" s="10"/>
      <c r="J30" s="10"/>
    </row>
    <row r="31" spans="1:10" s="11" customFormat="1" ht="20.25" customHeight="1" x14ac:dyDescent="0.25">
      <c r="A31" s="9"/>
      <c r="B31" s="26">
        <v>26</v>
      </c>
      <c r="C31" s="34" t="s">
        <v>16</v>
      </c>
      <c r="D31" s="34" t="s">
        <v>64</v>
      </c>
      <c r="E31" s="35" t="s">
        <v>8</v>
      </c>
      <c r="F31" s="17">
        <v>1.1333333333333335</v>
      </c>
      <c r="G31" s="36">
        <v>100</v>
      </c>
      <c r="H31" s="28">
        <f t="shared" si="3"/>
        <v>113.33333333333336</v>
      </c>
      <c r="I31" s="10"/>
      <c r="J31" s="10"/>
    </row>
    <row r="32" spans="1:10" s="11" customFormat="1" ht="20.25" customHeight="1" x14ac:dyDescent="0.25">
      <c r="A32" s="9"/>
      <c r="B32" s="26">
        <v>27</v>
      </c>
      <c r="C32" s="34" t="s">
        <v>17</v>
      </c>
      <c r="D32" s="34" t="s">
        <v>65</v>
      </c>
      <c r="E32" s="35" t="s">
        <v>8</v>
      </c>
      <c r="F32" s="17">
        <v>2.3333333333333335</v>
      </c>
      <c r="G32" s="36">
        <v>200</v>
      </c>
      <c r="H32" s="28">
        <f t="shared" si="3"/>
        <v>466.66666666666669</v>
      </c>
      <c r="I32" s="10"/>
      <c r="J32" s="10"/>
    </row>
    <row r="33" spans="1:10" s="11" customFormat="1" ht="20.25" customHeight="1" x14ac:dyDescent="0.25">
      <c r="A33" s="9"/>
      <c r="B33" s="26">
        <v>28</v>
      </c>
      <c r="C33" s="34" t="s">
        <v>18</v>
      </c>
      <c r="D33" s="34" t="s">
        <v>66</v>
      </c>
      <c r="E33" s="35" t="s">
        <v>102</v>
      </c>
      <c r="F33" s="17">
        <v>213.88333333333335</v>
      </c>
      <c r="G33" s="36">
        <v>3</v>
      </c>
      <c r="H33" s="28">
        <f>F33*G33</f>
        <v>641.65000000000009</v>
      </c>
      <c r="I33" s="10"/>
      <c r="J33" s="10"/>
    </row>
    <row r="34" spans="1:10" s="11" customFormat="1" ht="20.25" customHeight="1" x14ac:dyDescent="0.25">
      <c r="A34" s="9"/>
      <c r="B34" s="26">
        <v>29</v>
      </c>
      <c r="C34" s="34" t="s">
        <v>19</v>
      </c>
      <c r="D34" s="34" t="s">
        <v>67</v>
      </c>
      <c r="E34" s="35" t="s">
        <v>102</v>
      </c>
      <c r="F34" s="17">
        <v>430.83333333333337</v>
      </c>
      <c r="G34" s="36">
        <v>6</v>
      </c>
      <c r="H34" s="28">
        <f t="shared" ref="H34:H46" si="4">F34*G34</f>
        <v>2585</v>
      </c>
      <c r="I34" s="10"/>
      <c r="J34" s="10"/>
    </row>
    <row r="35" spans="1:10" s="11" customFormat="1" ht="20.25" customHeight="1" x14ac:dyDescent="0.25">
      <c r="A35" s="9"/>
      <c r="B35" s="26">
        <v>30</v>
      </c>
      <c r="C35" s="34" t="s">
        <v>20</v>
      </c>
      <c r="D35" s="34" t="s">
        <v>68</v>
      </c>
      <c r="E35" s="35" t="s">
        <v>103</v>
      </c>
      <c r="F35" s="17">
        <v>275</v>
      </c>
      <c r="G35" s="36">
        <v>4</v>
      </c>
      <c r="H35" s="28">
        <f t="shared" si="4"/>
        <v>1100</v>
      </c>
      <c r="I35" s="10"/>
      <c r="J35" s="10"/>
    </row>
    <row r="36" spans="1:10" s="11" customFormat="1" ht="20.25" customHeight="1" x14ac:dyDescent="0.25">
      <c r="A36" s="9"/>
      <c r="B36" s="26">
        <v>31</v>
      </c>
      <c r="C36" s="34" t="s">
        <v>21</v>
      </c>
      <c r="D36" s="34" t="s">
        <v>69</v>
      </c>
      <c r="E36" s="35" t="s">
        <v>103</v>
      </c>
      <c r="F36" s="17">
        <v>61.125</v>
      </c>
      <c r="G36" s="36">
        <v>6</v>
      </c>
      <c r="H36" s="28">
        <f t="shared" si="4"/>
        <v>366.75</v>
      </c>
      <c r="I36" s="10"/>
      <c r="J36" s="10"/>
    </row>
    <row r="37" spans="1:10" s="11" customFormat="1" x14ac:dyDescent="0.25">
      <c r="A37" s="9"/>
      <c r="B37" s="26">
        <v>32</v>
      </c>
      <c r="C37" s="34" t="s">
        <v>22</v>
      </c>
      <c r="D37" s="34" t="s">
        <v>70</v>
      </c>
      <c r="E37" s="35" t="s">
        <v>103</v>
      </c>
      <c r="F37" s="17">
        <v>49.841666666666669</v>
      </c>
      <c r="G37" s="36">
        <v>3</v>
      </c>
      <c r="H37" s="28">
        <f t="shared" si="4"/>
        <v>149.52500000000001</v>
      </c>
      <c r="I37" s="10"/>
      <c r="J37" s="10"/>
    </row>
    <row r="38" spans="1:10" s="11" customFormat="1" ht="19.5" customHeight="1" x14ac:dyDescent="0.25">
      <c r="A38" s="9"/>
      <c r="B38" s="26">
        <v>33</v>
      </c>
      <c r="C38" s="34" t="s">
        <v>22</v>
      </c>
      <c r="D38" s="34" t="s">
        <v>71</v>
      </c>
      <c r="E38" s="35" t="s">
        <v>103</v>
      </c>
      <c r="F38" s="17">
        <v>49.841666666666669</v>
      </c>
      <c r="G38" s="36">
        <v>3</v>
      </c>
      <c r="H38" s="28">
        <f t="shared" si="4"/>
        <v>149.52500000000001</v>
      </c>
      <c r="I38" s="10"/>
      <c r="J38" s="10"/>
    </row>
    <row r="39" spans="1:10" s="11" customFormat="1" ht="19.5" customHeight="1" x14ac:dyDescent="0.25">
      <c r="A39" s="9"/>
      <c r="B39" s="26">
        <v>34</v>
      </c>
      <c r="C39" s="34" t="s">
        <v>22</v>
      </c>
      <c r="D39" s="34" t="s">
        <v>72</v>
      </c>
      <c r="E39" s="35" t="s">
        <v>103</v>
      </c>
      <c r="F39" s="17">
        <v>275</v>
      </c>
      <c r="G39" s="36">
        <v>8</v>
      </c>
      <c r="H39" s="28">
        <f t="shared" si="4"/>
        <v>2200</v>
      </c>
      <c r="I39" s="10"/>
      <c r="J39" s="10"/>
    </row>
    <row r="40" spans="1:10" s="11" customFormat="1" x14ac:dyDescent="0.25">
      <c r="A40" s="9"/>
      <c r="B40" s="26">
        <v>35</v>
      </c>
      <c r="C40" s="34" t="s">
        <v>22</v>
      </c>
      <c r="D40" s="34" t="s">
        <v>73</v>
      </c>
      <c r="E40" s="35" t="s">
        <v>103</v>
      </c>
      <c r="F40" s="17">
        <v>59.800000000000004</v>
      </c>
      <c r="G40" s="36">
        <v>6</v>
      </c>
      <c r="H40" s="28">
        <f t="shared" si="4"/>
        <v>358.8</v>
      </c>
      <c r="I40" s="10"/>
      <c r="J40" s="10"/>
    </row>
    <row r="41" spans="1:10" s="11" customFormat="1" x14ac:dyDescent="0.25">
      <c r="A41" s="9"/>
      <c r="B41" s="26">
        <v>36</v>
      </c>
      <c r="C41" s="34" t="s">
        <v>22</v>
      </c>
      <c r="D41" s="34" t="s">
        <v>74</v>
      </c>
      <c r="E41" s="35" t="s">
        <v>103</v>
      </c>
      <c r="F41" s="17">
        <v>79.741666666666674</v>
      </c>
      <c r="G41" s="36">
        <v>4</v>
      </c>
      <c r="H41" s="28">
        <f t="shared" si="4"/>
        <v>318.9666666666667</v>
      </c>
      <c r="I41" s="10"/>
      <c r="J41" s="10"/>
    </row>
    <row r="42" spans="1:10" s="11" customFormat="1" x14ac:dyDescent="0.25">
      <c r="A42" s="9"/>
      <c r="B42" s="26">
        <v>37</v>
      </c>
      <c r="C42" s="34" t="s">
        <v>22</v>
      </c>
      <c r="D42" s="34" t="s">
        <v>75</v>
      </c>
      <c r="E42" s="35" t="s">
        <v>103</v>
      </c>
      <c r="F42" s="17">
        <v>9664.35</v>
      </c>
      <c r="G42" s="36">
        <v>1</v>
      </c>
      <c r="H42" s="28">
        <f t="shared" si="4"/>
        <v>9664.35</v>
      </c>
      <c r="I42" s="10"/>
      <c r="J42" s="10"/>
    </row>
    <row r="43" spans="1:10" s="11" customFormat="1" x14ac:dyDescent="0.25">
      <c r="A43" s="9"/>
      <c r="B43" s="26">
        <v>38</v>
      </c>
      <c r="C43" s="34" t="s">
        <v>23</v>
      </c>
      <c r="D43" s="34" t="s">
        <v>76</v>
      </c>
      <c r="E43" s="35" t="s">
        <v>104</v>
      </c>
      <c r="F43" s="17">
        <v>277.57499999999999</v>
      </c>
      <c r="G43" s="36">
        <v>10</v>
      </c>
      <c r="H43" s="28">
        <f t="shared" si="4"/>
        <v>2775.75</v>
      </c>
      <c r="I43" s="10"/>
      <c r="J43" s="10"/>
    </row>
    <row r="44" spans="1:10" s="11" customFormat="1" ht="21.75" customHeight="1" x14ac:dyDescent="0.25">
      <c r="A44" s="9"/>
      <c r="B44" s="26">
        <v>39</v>
      </c>
      <c r="C44" s="34" t="s">
        <v>24</v>
      </c>
      <c r="D44" s="34" t="s">
        <v>77</v>
      </c>
      <c r="E44" s="35" t="s">
        <v>102</v>
      </c>
      <c r="F44" s="17">
        <v>91.483333333333334</v>
      </c>
      <c r="G44" s="36">
        <v>1</v>
      </c>
      <c r="H44" s="28">
        <f t="shared" si="4"/>
        <v>91.483333333333334</v>
      </c>
      <c r="I44" s="10"/>
      <c r="J44" s="10"/>
    </row>
    <row r="45" spans="1:10" s="11" customFormat="1" ht="21.75" customHeight="1" x14ac:dyDescent="0.25">
      <c r="A45" s="9"/>
      <c r="B45" s="26">
        <v>40</v>
      </c>
      <c r="C45" s="34" t="s">
        <v>25</v>
      </c>
      <c r="D45" s="34" t="s">
        <v>78</v>
      </c>
      <c r="E45" s="35" t="s">
        <v>102</v>
      </c>
      <c r="F45" s="17">
        <v>162.25</v>
      </c>
      <c r="G45" s="36">
        <v>1</v>
      </c>
      <c r="H45" s="28">
        <f t="shared" si="4"/>
        <v>162.25</v>
      </c>
      <c r="I45" s="10"/>
      <c r="J45" s="10"/>
    </row>
    <row r="46" spans="1:10" s="11" customFormat="1" ht="21.75" customHeight="1" x14ac:dyDescent="0.25">
      <c r="A46" s="9"/>
      <c r="B46" s="26">
        <v>41</v>
      </c>
      <c r="C46" s="34" t="s">
        <v>26</v>
      </c>
      <c r="D46" s="34" t="s">
        <v>79</v>
      </c>
      <c r="E46" s="35" t="s">
        <v>102</v>
      </c>
      <c r="F46" s="17">
        <v>179.41666666666669</v>
      </c>
      <c r="G46" s="36">
        <v>24</v>
      </c>
      <c r="H46" s="28">
        <f t="shared" si="4"/>
        <v>4306</v>
      </c>
      <c r="I46" s="10"/>
      <c r="J46" s="10"/>
    </row>
    <row r="47" spans="1:10" s="11" customFormat="1" ht="21.75" customHeight="1" x14ac:dyDescent="0.25">
      <c r="A47" s="9"/>
      <c r="B47" s="26">
        <v>42</v>
      </c>
      <c r="C47" s="34" t="s">
        <v>27</v>
      </c>
      <c r="D47" s="34" t="s">
        <v>80</v>
      </c>
      <c r="E47" s="35" t="s">
        <v>102</v>
      </c>
      <c r="F47" s="19">
        <v>179.41666666666669</v>
      </c>
      <c r="G47" s="36">
        <v>29</v>
      </c>
      <c r="H47" s="27">
        <f>F47*G47</f>
        <v>5203.0833333333339</v>
      </c>
      <c r="I47" s="10"/>
      <c r="J47" s="10"/>
    </row>
    <row r="48" spans="1:10" s="11" customFormat="1" x14ac:dyDescent="0.25">
      <c r="A48" s="9"/>
      <c r="B48" s="26">
        <v>43</v>
      </c>
      <c r="C48" s="34" t="s">
        <v>28</v>
      </c>
      <c r="D48" s="34" t="s">
        <v>81</v>
      </c>
      <c r="E48" s="35" t="s">
        <v>102</v>
      </c>
      <c r="F48" s="17">
        <v>134.58333333333334</v>
      </c>
      <c r="G48" s="36">
        <v>24</v>
      </c>
      <c r="H48" s="28">
        <f t="shared" ref="H48:H49" si="5">F48*G48</f>
        <v>3230</v>
      </c>
      <c r="I48" s="10"/>
      <c r="J48" s="10"/>
    </row>
    <row r="49" spans="1:10" s="11" customFormat="1" ht="18.75" customHeight="1" x14ac:dyDescent="0.25">
      <c r="A49" s="9"/>
      <c r="B49" s="26">
        <v>44</v>
      </c>
      <c r="C49" s="34" t="s">
        <v>29</v>
      </c>
      <c r="D49" s="34" t="s">
        <v>82</v>
      </c>
      <c r="E49" s="35" t="s">
        <v>102</v>
      </c>
      <c r="F49" s="17">
        <v>763.30000000000007</v>
      </c>
      <c r="G49" s="36">
        <v>15</v>
      </c>
      <c r="H49" s="28">
        <f t="shared" si="5"/>
        <v>11449.500000000002</v>
      </c>
      <c r="I49" s="10"/>
      <c r="J49" s="10"/>
    </row>
    <row r="50" spans="1:10" s="11" customFormat="1" ht="18.75" customHeight="1" x14ac:dyDescent="0.25">
      <c r="A50" s="9"/>
      <c r="B50" s="26">
        <v>45</v>
      </c>
      <c r="C50" s="34" t="s">
        <v>30</v>
      </c>
      <c r="D50" s="34" t="s">
        <v>83</v>
      </c>
      <c r="E50" s="35" t="s">
        <v>8</v>
      </c>
      <c r="F50" s="17">
        <v>40.416666666666671</v>
      </c>
      <c r="G50" s="37">
        <v>13490</v>
      </c>
      <c r="H50" s="28">
        <f t="shared" si="2"/>
        <v>545220.83333333337</v>
      </c>
      <c r="I50" s="10"/>
      <c r="J50" s="10"/>
    </row>
    <row r="51" spans="1:10" s="11" customFormat="1" ht="20.25" customHeight="1" x14ac:dyDescent="0.25">
      <c r="A51" s="9"/>
      <c r="B51" s="26">
        <v>46</v>
      </c>
      <c r="C51" s="34" t="s">
        <v>31</v>
      </c>
      <c r="D51" s="34" t="s">
        <v>84</v>
      </c>
      <c r="E51" s="35" t="s">
        <v>102</v>
      </c>
      <c r="F51" s="17">
        <v>179.41666666666669</v>
      </c>
      <c r="G51" s="36">
        <v>22</v>
      </c>
      <c r="H51" s="28">
        <f t="shared" si="2"/>
        <v>3947.166666666667</v>
      </c>
      <c r="I51" s="10"/>
      <c r="J51" s="10"/>
    </row>
    <row r="52" spans="1:10" s="11" customFormat="1" ht="20.25" customHeight="1" x14ac:dyDescent="0.25">
      <c r="A52" s="9"/>
      <c r="B52" s="26">
        <v>47</v>
      </c>
      <c r="C52" s="34" t="s">
        <v>32</v>
      </c>
      <c r="D52" s="34" t="s">
        <v>85</v>
      </c>
      <c r="E52" s="35" t="s">
        <v>102</v>
      </c>
      <c r="F52" s="17">
        <v>179.41666666666669</v>
      </c>
      <c r="G52" s="36">
        <v>30</v>
      </c>
      <c r="H52" s="28">
        <f t="shared" si="2"/>
        <v>5382.5000000000009</v>
      </c>
      <c r="I52" s="10"/>
      <c r="J52" s="10"/>
    </row>
    <row r="53" spans="1:10" s="11" customFormat="1" ht="20.25" customHeight="1" x14ac:dyDescent="0.25">
      <c r="A53" s="9"/>
      <c r="B53" s="26">
        <v>48</v>
      </c>
      <c r="C53" s="34" t="s">
        <v>33</v>
      </c>
      <c r="D53" s="34" t="s">
        <v>86</v>
      </c>
      <c r="E53" s="35" t="s">
        <v>102</v>
      </c>
      <c r="F53" s="17">
        <v>202.31666666666666</v>
      </c>
      <c r="G53" s="36">
        <v>23</v>
      </c>
      <c r="H53" s="28">
        <f t="shared" si="2"/>
        <v>4653.2833333333328</v>
      </c>
      <c r="I53" s="10"/>
      <c r="J53" s="10"/>
    </row>
    <row r="54" spans="1:10" s="11" customFormat="1" ht="20.25" customHeight="1" x14ac:dyDescent="0.25">
      <c r="A54" s="9"/>
      <c r="B54" s="26">
        <v>49</v>
      </c>
      <c r="C54" s="34" t="s">
        <v>34</v>
      </c>
      <c r="D54" s="34" t="s">
        <v>87</v>
      </c>
      <c r="E54" s="35" t="s">
        <v>102</v>
      </c>
      <c r="F54" s="17">
        <v>179.41666666666669</v>
      </c>
      <c r="G54" s="36">
        <v>15</v>
      </c>
      <c r="H54" s="28">
        <f t="shared" si="2"/>
        <v>2691.2500000000005</v>
      </c>
      <c r="I54" s="10"/>
      <c r="J54" s="10"/>
    </row>
    <row r="55" spans="1:10" s="11" customFormat="1" ht="20.25" customHeight="1" x14ac:dyDescent="0.25">
      <c r="A55" s="9"/>
      <c r="B55" s="26">
        <v>50</v>
      </c>
      <c r="C55" s="34" t="s">
        <v>105</v>
      </c>
      <c r="D55" s="34" t="s">
        <v>88</v>
      </c>
      <c r="E55" s="35" t="s">
        <v>8</v>
      </c>
      <c r="F55" s="17">
        <v>125.66666666666669</v>
      </c>
      <c r="G55" s="36">
        <v>14</v>
      </c>
      <c r="H55" s="28">
        <f t="shared" si="2"/>
        <v>1759.3333333333335</v>
      </c>
      <c r="I55" s="10"/>
      <c r="J55" s="10"/>
    </row>
    <row r="56" spans="1:10" s="11" customFormat="1" ht="20.25" customHeight="1" x14ac:dyDescent="0.25">
      <c r="A56" s="9"/>
      <c r="B56" s="26">
        <v>51</v>
      </c>
      <c r="C56" s="34" t="s">
        <v>106</v>
      </c>
      <c r="D56" s="34" t="s">
        <v>89</v>
      </c>
      <c r="E56" s="35" t="s">
        <v>8</v>
      </c>
      <c r="F56" s="17">
        <v>208.33333333333334</v>
      </c>
      <c r="G56" s="36">
        <v>390</v>
      </c>
      <c r="H56" s="28">
        <f>F56*G56</f>
        <v>81250</v>
      </c>
      <c r="I56" s="10"/>
      <c r="J56" s="10"/>
    </row>
    <row r="57" spans="1:10" s="11" customFormat="1" ht="20.25" customHeight="1" x14ac:dyDescent="0.25">
      <c r="A57" s="9"/>
      <c r="B57" s="26">
        <v>52</v>
      </c>
      <c r="C57" s="34" t="s">
        <v>107</v>
      </c>
      <c r="D57" s="34" t="s">
        <v>90</v>
      </c>
      <c r="E57" s="35" t="s">
        <v>8</v>
      </c>
      <c r="F57" s="17">
        <v>102.91666666666667</v>
      </c>
      <c r="G57" s="36">
        <v>29</v>
      </c>
      <c r="H57" s="28">
        <f t="shared" ref="H57:H68" si="6">F57*G57</f>
        <v>2984.5833333333335</v>
      </c>
      <c r="I57" s="10"/>
      <c r="J57" s="10"/>
    </row>
    <row r="58" spans="1:10" s="11" customFormat="1" ht="20.25" customHeight="1" x14ac:dyDescent="0.25">
      <c r="A58" s="9"/>
      <c r="B58" s="26">
        <v>53</v>
      </c>
      <c r="C58" s="34" t="s">
        <v>108</v>
      </c>
      <c r="D58" s="34" t="s">
        <v>91</v>
      </c>
      <c r="E58" s="35" t="s">
        <v>8</v>
      </c>
      <c r="F58" s="17">
        <v>195.66666666666669</v>
      </c>
      <c r="G58" s="36">
        <v>37</v>
      </c>
      <c r="H58" s="28">
        <f t="shared" si="6"/>
        <v>7239.666666666667</v>
      </c>
      <c r="I58" s="10"/>
      <c r="J58" s="10"/>
    </row>
    <row r="59" spans="1:10" s="11" customFormat="1" ht="20.25" customHeight="1" x14ac:dyDescent="0.25">
      <c r="A59" s="9"/>
      <c r="B59" s="26">
        <v>54</v>
      </c>
      <c r="C59" s="34" t="s">
        <v>109</v>
      </c>
      <c r="D59" s="34" t="s">
        <v>92</v>
      </c>
      <c r="E59" s="35" t="s">
        <v>8</v>
      </c>
      <c r="F59" s="17">
        <v>196.25</v>
      </c>
      <c r="G59" s="36">
        <v>67</v>
      </c>
      <c r="H59" s="28">
        <f t="shared" si="6"/>
        <v>13148.75</v>
      </c>
      <c r="I59" s="10"/>
      <c r="J59" s="10"/>
    </row>
    <row r="60" spans="1:10" s="11" customFormat="1" ht="20.25" customHeight="1" x14ac:dyDescent="0.25">
      <c r="A60" s="9"/>
      <c r="B60" s="26">
        <v>55</v>
      </c>
      <c r="C60" s="34" t="s">
        <v>110</v>
      </c>
      <c r="D60" s="34" t="s">
        <v>93</v>
      </c>
      <c r="E60" s="35" t="s">
        <v>8</v>
      </c>
      <c r="F60" s="17">
        <v>241.25</v>
      </c>
      <c r="G60" s="36">
        <v>860</v>
      </c>
      <c r="H60" s="28">
        <f t="shared" si="6"/>
        <v>207475</v>
      </c>
      <c r="I60" s="10"/>
      <c r="J60" s="10"/>
    </row>
    <row r="61" spans="1:10" s="11" customFormat="1" ht="20.25" customHeight="1" x14ac:dyDescent="0.25">
      <c r="A61" s="9"/>
      <c r="B61" s="26">
        <v>56</v>
      </c>
      <c r="C61" s="34" t="s">
        <v>111</v>
      </c>
      <c r="D61" s="34" t="s">
        <v>94</v>
      </c>
      <c r="E61" s="35" t="s">
        <v>8</v>
      </c>
      <c r="F61" s="17">
        <v>258.33333333333337</v>
      </c>
      <c r="G61" s="37">
        <v>1159</v>
      </c>
      <c r="H61" s="28">
        <f t="shared" si="6"/>
        <v>299408.33333333337</v>
      </c>
      <c r="I61" s="10"/>
      <c r="J61" s="10"/>
    </row>
    <row r="62" spans="1:10" s="11" customFormat="1" ht="20.25" customHeight="1" x14ac:dyDescent="0.25">
      <c r="A62" s="9"/>
      <c r="B62" s="26">
        <v>57</v>
      </c>
      <c r="C62" s="34" t="s">
        <v>112</v>
      </c>
      <c r="D62" s="34" t="s">
        <v>95</v>
      </c>
      <c r="E62" s="35" t="s">
        <v>8</v>
      </c>
      <c r="F62" s="17">
        <v>291.66666666666669</v>
      </c>
      <c r="G62" s="37">
        <v>1263</v>
      </c>
      <c r="H62" s="28">
        <f t="shared" si="6"/>
        <v>368375</v>
      </c>
      <c r="I62" s="10"/>
      <c r="J62" s="10"/>
    </row>
    <row r="63" spans="1:10" s="11" customFormat="1" ht="20.25" customHeight="1" x14ac:dyDescent="0.25">
      <c r="A63" s="9"/>
      <c r="B63" s="26">
        <v>58</v>
      </c>
      <c r="C63" s="34" t="s">
        <v>113</v>
      </c>
      <c r="D63" s="34" t="s">
        <v>96</v>
      </c>
      <c r="E63" s="35" t="s">
        <v>8</v>
      </c>
      <c r="F63" s="17">
        <v>325</v>
      </c>
      <c r="G63" s="36">
        <v>944</v>
      </c>
      <c r="H63" s="28">
        <f t="shared" si="6"/>
        <v>306800</v>
      </c>
      <c r="I63" s="10"/>
      <c r="J63" s="10"/>
    </row>
    <row r="64" spans="1:10" s="11" customFormat="1" ht="20.25" customHeight="1" x14ac:dyDescent="0.25">
      <c r="A64" s="9"/>
      <c r="B64" s="26">
        <v>59</v>
      </c>
      <c r="C64" s="34" t="s">
        <v>114</v>
      </c>
      <c r="D64" s="34" t="s">
        <v>97</v>
      </c>
      <c r="E64" s="35" t="s">
        <v>8</v>
      </c>
      <c r="F64" s="17">
        <v>354.16666666666669</v>
      </c>
      <c r="G64" s="37">
        <v>1164</v>
      </c>
      <c r="H64" s="28">
        <f t="shared" si="6"/>
        <v>412250</v>
      </c>
      <c r="I64" s="10"/>
      <c r="J64" s="10"/>
    </row>
    <row r="65" spans="1:10" s="11" customFormat="1" ht="20.25" customHeight="1" x14ac:dyDescent="0.25">
      <c r="A65" s="9"/>
      <c r="B65" s="26">
        <v>60</v>
      </c>
      <c r="C65" s="34" t="s">
        <v>115</v>
      </c>
      <c r="D65" s="34" t="s">
        <v>98</v>
      </c>
      <c r="E65" s="35" t="s">
        <v>8</v>
      </c>
      <c r="F65" s="17">
        <v>383.33333333333337</v>
      </c>
      <c r="G65" s="36">
        <v>83</v>
      </c>
      <c r="H65" s="28">
        <f t="shared" si="6"/>
        <v>31816.666666666672</v>
      </c>
      <c r="I65" s="10"/>
      <c r="J65" s="10"/>
    </row>
    <row r="66" spans="1:10" s="11" customFormat="1" x14ac:dyDescent="0.25">
      <c r="A66" s="9"/>
      <c r="B66" s="26">
        <v>61</v>
      </c>
      <c r="C66" s="34" t="s">
        <v>35</v>
      </c>
      <c r="D66" s="34" t="s">
        <v>99</v>
      </c>
      <c r="E66" s="35" t="s">
        <v>8</v>
      </c>
      <c r="F66" s="17">
        <v>1096.4416666666668</v>
      </c>
      <c r="G66" s="36">
        <v>34</v>
      </c>
      <c r="H66" s="28">
        <f t="shared" si="6"/>
        <v>37279.01666666667</v>
      </c>
      <c r="I66" s="10"/>
      <c r="J66" s="10"/>
    </row>
    <row r="67" spans="1:10" s="11" customFormat="1" ht="20.25" customHeight="1" x14ac:dyDescent="0.25">
      <c r="A67" s="9"/>
      <c r="B67" s="26">
        <v>62</v>
      </c>
      <c r="C67" s="34" t="s">
        <v>36</v>
      </c>
      <c r="D67" s="34" t="s">
        <v>100</v>
      </c>
      <c r="E67" s="35" t="s">
        <v>8</v>
      </c>
      <c r="F67" s="17">
        <v>585.68333333333339</v>
      </c>
      <c r="G67" s="36">
        <v>129</v>
      </c>
      <c r="H67" s="28">
        <f t="shared" si="6"/>
        <v>75553.150000000009</v>
      </c>
      <c r="I67" s="10"/>
      <c r="J67" s="10"/>
    </row>
    <row r="68" spans="1:10" s="11" customFormat="1" ht="20.25" customHeight="1" x14ac:dyDescent="0.25">
      <c r="A68" s="9"/>
      <c r="B68" s="26">
        <v>63</v>
      </c>
      <c r="C68" s="34" t="s">
        <v>37</v>
      </c>
      <c r="D68" s="34" t="s">
        <v>101</v>
      </c>
      <c r="E68" s="35" t="s">
        <v>103</v>
      </c>
      <c r="F68" s="17">
        <v>498.9</v>
      </c>
      <c r="G68" s="36">
        <v>1</v>
      </c>
      <c r="H68" s="28">
        <f t="shared" si="6"/>
        <v>498.9</v>
      </c>
      <c r="I68" s="10"/>
      <c r="J68" s="10"/>
    </row>
    <row r="69" spans="1:10" s="15" customFormat="1" thickBot="1" x14ac:dyDescent="0.3">
      <c r="A69" s="12"/>
      <c r="B69" s="29"/>
      <c r="C69" s="30" t="s">
        <v>9</v>
      </c>
      <c r="D69" s="31"/>
      <c r="E69" s="20"/>
      <c r="F69" s="20"/>
      <c r="G69" s="32"/>
      <c r="H69" s="33">
        <f>SUM(H6:H68)</f>
        <v>2661910.6916666664</v>
      </c>
      <c r="I69" s="14"/>
      <c r="J69" s="14"/>
    </row>
    <row r="70" spans="1:10" s="15" customFormat="1" ht="15" customHeight="1" x14ac:dyDescent="0.25">
      <c r="A70" s="12"/>
      <c r="B70" s="44" t="s">
        <v>7</v>
      </c>
      <c r="C70" s="45"/>
      <c r="D70" s="45"/>
      <c r="E70" s="45"/>
      <c r="F70" s="45"/>
      <c r="G70" s="23">
        <v>0.2</v>
      </c>
      <c r="H70" s="13">
        <f>H71*20/120</f>
        <v>532382.13833333331</v>
      </c>
      <c r="I70" s="14"/>
      <c r="J70" s="14"/>
    </row>
    <row r="71" spans="1:10" s="15" customFormat="1" ht="15.75" customHeight="1" thickBot="1" x14ac:dyDescent="0.3">
      <c r="A71" s="12"/>
      <c r="B71" s="46" t="s">
        <v>3</v>
      </c>
      <c r="C71" s="47"/>
      <c r="D71" s="47"/>
      <c r="E71" s="47"/>
      <c r="F71" s="47"/>
      <c r="G71" s="48"/>
      <c r="H71" s="16">
        <f>H69*1.2</f>
        <v>3194292.8299999996</v>
      </c>
      <c r="I71" s="14"/>
      <c r="J71" s="14"/>
    </row>
    <row r="72" spans="1:10" s="6" customFormat="1" ht="15.75" customHeight="1" x14ac:dyDescent="0.25">
      <c r="A72" s="2"/>
      <c r="B72" s="3"/>
      <c r="C72" s="7"/>
      <c r="D72" s="3"/>
      <c r="E72" s="3"/>
      <c r="F72" s="21"/>
      <c r="G72" s="24"/>
      <c r="H72" s="4"/>
      <c r="I72" s="5"/>
      <c r="J72" s="5"/>
    </row>
    <row r="73" spans="1:10" x14ac:dyDescent="0.25">
      <c r="J73" s="1"/>
    </row>
  </sheetData>
  <mergeCells count="4">
    <mergeCell ref="B70:F70"/>
    <mergeCell ref="B71:G71"/>
    <mergeCell ref="B5:H5"/>
    <mergeCell ref="B2:H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ЛОТ</vt:lpstr>
      <vt:lpstr>'2 ЛОТ'!Область_печати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2019-10-15T07:48:16Z</cp:lastPrinted>
  <dcterms:created xsi:type="dcterms:W3CDTF">2018-05-22T01:14:50Z</dcterms:created>
  <dcterms:modified xsi:type="dcterms:W3CDTF">2019-10-18T00:20:46Z</dcterms:modified>
</cp:coreProperties>
</file>